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3" l="1"/>
  <c r="AG8" i="3"/>
  <c r="W8" i="3"/>
  <c r="X8" i="3"/>
  <c r="G16" i="3"/>
  <c r="G19" i="3"/>
  <c r="AH9" i="3"/>
  <c r="AH10" i="3"/>
  <c r="AH11" i="3"/>
  <c r="AH12" i="3"/>
  <c r="AH13" i="3"/>
  <c r="AH14" i="3"/>
  <c r="AH8" i="3"/>
  <c r="V15" i="3"/>
  <c r="U15" i="3"/>
  <c r="T15" i="3"/>
  <c r="S15" i="3"/>
  <c r="R15" i="3"/>
  <c r="Q15" i="3"/>
  <c r="P15" i="3"/>
  <c r="O15" i="3"/>
  <c r="N15" i="3"/>
  <c r="M15" i="3"/>
  <c r="L15" i="3"/>
  <c r="K15" i="3"/>
  <c r="I15" i="3"/>
  <c r="H15" i="3"/>
  <c r="J15" i="3"/>
  <c r="W15" i="3"/>
  <c r="X15" i="3"/>
</calcChain>
</file>

<file path=xl/sharedStrings.xml><?xml version="1.0" encoding="utf-8"?>
<sst xmlns="http://schemas.openxmlformats.org/spreadsheetml/2006/main" count="51" uniqueCount="48">
  <si>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</si>
  <si>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</si>
  <si>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</si>
  <si>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</si>
  <si>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</si>
  <si>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</si>
  <si>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</si>
  <si>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</si>
  <si>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</si>
  <si>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</si>
  <si>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</si>
  <si>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</si>
  <si>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</si>
  <si>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</si>
  <si>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</si>
  <si>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</si>
  <si>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</si>
  <si>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</si>
  <si>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</si>
  <si>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</si>
  <si>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</si>
  <si>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</si>
  <si>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</si>
  <si>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</si>
  <si>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</si>
  <si>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</si>
  <si>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</si>
  <si>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</si>
  <si>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</si>
  <si>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</si>
  <si>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</si>
  <si>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</si>
  <si>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</si>
  <si>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</si>
  <si>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</si>
  <si>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</si>
  <si>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</si>
  <si>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MNC</t>
  </si>
  <si>
    <t>DEPARTAMENTO DE VAUPES</t>
  </si>
  <si>
    <t>Fuente: Secretaria de Salud de Vaupes</t>
  </si>
  <si>
    <t>ESE HOSPITAL SAN ANTONIO</t>
  </si>
  <si>
    <t>OCCIDENTE</t>
  </si>
  <si>
    <t>CTE</t>
  </si>
  <si>
    <t>219846441</t>
  </si>
  <si>
    <t>BANCA DE GOBIERNO</t>
  </si>
  <si>
    <t>219847605</t>
  </si>
  <si>
    <t>MITU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</si>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</sst>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8" fillId="0" borderId="0" xfId="0" applyFont="1" applyBorder="1" applyAlignment="1">
      <alignment horizontal="left"/>
    </xf>
    <xf numFmtId="0" fontId="9" fillId="0" borderId="0" xfId="0" applyFont="1"/>
    <xf numFmtId="0" fontId="0" fillId="0" borderId="1" xfId="0" applyBorder="1"/>
    <xf numFmtId="0" fontId="0" fillId="0" borderId="4" xfId="0" applyBorder="1"/>
    <xf numFmtId="0" fontId="9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3" fontId="0" fillId="0" borderId="0" xfId="1" applyFont="1"/>
    <xf numFmtId="43" fontId="3" fillId="0" borderId="0" xfId="1" applyFont="1" applyBorder="1"/>
    <xf numFmtId="43" fontId="10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49" fontId="13" fillId="3" borderId="12" xfId="0" applyNumberFormat="1" applyFont="1" applyFill="1" applyBorder="1" applyAlignment="1">
      <alignment horizontal="left"/>
    </xf>
    <xf numFmtId="49" fontId="13" fillId="3" borderId="12" xfId="0" applyNumberFormat="1" applyFont="1" applyFill="1" applyBorder="1" applyAlignment="1">
      <alignment horizontal="center"/>
    </xf>
    <xf numFmtId="49" fontId="13" fillId="3" borderId="12" xfId="0" applyNumberFormat="1" applyFont="1" applyFill="1" applyBorder="1"/>
    <xf numFmtId="49" fontId="13" fillId="3" borderId="12" xfId="0" applyNumberFormat="1" applyFont="1" applyFill="1" applyBorder="1" applyAlignment="1"/>
    <xf numFmtId="3" fontId="9" fillId="0" borderId="0" xfId="0" applyNumberFormat="1" applyFont="1"/>
    <xf numFmtId="3" fontId="13" fillId="0" borderId="12" xfId="0" applyNumberFormat="1" applyFont="1" applyFill="1" applyBorder="1" applyAlignment="1">
      <alignment horizontal="left" vertical="center"/>
    </xf>
    <xf numFmtId="3" fontId="13" fillId="0" borderId="12" xfId="0" applyNumberFormat="1" applyFont="1" applyFill="1" applyBorder="1" applyAlignment="1">
      <alignment horizontal="justify" vertical="center"/>
    </xf>
    <xf numFmtId="1" fontId="13" fillId="0" borderId="12" xfId="0" applyNumberFormat="1" applyFont="1" applyFill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/>
    </xf>
    <xf numFmtId="1" fontId="9" fillId="0" borderId="12" xfId="1" applyNumberFormat="1" applyFont="1" applyBorder="1" applyAlignment="1">
      <alignment horizontal="right" vertical="center"/>
    </xf>
    <xf numFmtId="1" fontId="9" fillId="0" borderId="12" xfId="1" applyNumberFormat="1" applyFont="1" applyBorder="1"/>
    <xf numFmtId="1" fontId="9" fillId="0" borderId="12" xfId="0" applyNumberFormat="1" applyFont="1" applyBorder="1" applyAlignment="1">
      <alignment horizontal="right"/>
    </xf>
    <xf numFmtId="1" fontId="13" fillId="0" borderId="12" xfId="0" applyNumberFormat="1" applyFont="1" applyBorder="1" applyAlignment="1">
      <alignment horizontal="center"/>
    </xf>
    <xf numFmtId="1" fontId="9" fillId="0" borderId="12" xfId="1" applyNumberFormat="1" applyFont="1" applyBorder="1" applyAlignment="1">
      <alignment horizontal="right"/>
    </xf>
    <xf numFmtId="1" fontId="9" fillId="0" borderId="0" xfId="0" applyNumberFormat="1" applyFont="1"/>
    <xf numFmtId="1" fontId="9" fillId="2" borderId="6" xfId="0" applyNumberFormat="1" applyFont="1" applyFill="1" applyBorder="1"/>
    <xf numFmtId="1" fontId="9" fillId="2" borderId="7" xfId="0" applyNumberFormat="1" applyFont="1" applyFill="1" applyBorder="1"/>
    <xf numFmtId="1" fontId="9" fillId="2" borderId="8" xfId="1" applyNumberFormat="1" applyFont="1" applyFill="1" applyBorder="1"/>
    <xf numFmtId="1" fontId="9" fillId="2" borderId="8" xfId="0" applyNumberFormat="1" applyFont="1" applyFill="1" applyBorder="1"/>
    <xf numFmtId="1" fontId="9" fillId="2" borderId="9" xfId="0" applyNumberFormat="1" applyFont="1" applyFill="1" applyBorder="1"/>
    <xf numFmtId="1" fontId="14" fillId="0" borderId="12" xfId="0" applyNumberFormat="1" applyFont="1" applyBorder="1"/>
    <xf numFmtId="43" fontId="9" fillId="0" borderId="0" xfId="1" applyFont="1"/>
    <xf numFmtId="49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43" fontId="16" fillId="2" borderId="11" xfId="1" applyFont="1" applyFill="1" applyBorder="1" applyAlignment="1">
      <alignment horizontal="center" vertical="center" wrapText="1"/>
    </xf>
    <xf numFmtId="0" fontId="9" fillId="0" borderId="0" xfId="0" applyFont="1" applyBorder="1"/>
    <xf numFmtId="0" fontId="7" fillId="0" borderId="0" xfId="0" applyFont="1" applyBorder="1"/>
    <xf numFmtId="0" fontId="6" fillId="0" borderId="0" xfId="0" applyFont="1" applyBorder="1"/>
    <xf numFmtId="49" fontId="15" fillId="2" borderId="15" xfId="0" applyNumberFormat="1" applyFont="1" applyFill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left"/>
    </xf>
    <xf numFmtId="1" fontId="13" fillId="3" borderId="15" xfId="0" applyNumberFormat="1" applyFont="1" applyFill="1" applyBorder="1" applyAlignment="1">
      <alignment horizontal="left"/>
    </xf>
    <xf numFmtId="0" fontId="16" fillId="2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1" fontId="14" fillId="0" borderId="18" xfId="0" applyNumberFormat="1" applyFont="1" applyBorder="1"/>
    <xf numFmtId="1" fontId="9" fillId="0" borderId="18" xfId="0" applyNumberFormat="1" applyFont="1" applyBorder="1" applyAlignment="1">
      <alignment horizontal="right"/>
    </xf>
    <xf numFmtId="0" fontId="9" fillId="0" borderId="2" xfId="0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9" fillId="0" borderId="5" xfId="0" applyFont="1" applyBorder="1"/>
    <xf numFmtId="0" fontId="9" fillId="0" borderId="6" xfId="0" applyFont="1" applyBorder="1"/>
    <xf numFmtId="0" fontId="9" fillId="0" borderId="19" xfId="0" applyFont="1" applyBorder="1"/>
    <xf numFmtId="17" fontId="9" fillId="0" borderId="7" xfId="0" applyNumberFormat="1" applyFont="1" applyBorder="1"/>
    <xf numFmtId="0" fontId="4" fillId="0" borderId="0" xfId="0" applyFont="1" applyBorder="1" applyAlignment="1">
      <alignment horizont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38100</xdr:rowOff>
    </xdr:from>
    <xdr:to>
      <xdr:col>4</xdr:col>
      <xdr:colOff>639483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"/>
  <sheetViews>
    <sheetView tabSelected="1" topLeftCell="E1" zoomScale="110" zoomScaleNormal="110" workbookViewId="0">
      <selection activeCell="J12" sqref="J12"/>
    </sheetView>
  </sheetViews>
  <sheetFormatPr baseColWidth="10" defaultRowHeight="11.25" x14ac:dyDescent="0.2"/>
  <cols>
    <col min="1" max="1" width="3" style="9" bestFit="1" customWidth="1"/>
    <col min="2" max="2" width="10.28515625" style="9" customWidth="1"/>
    <col min="3" max="3" width="9" style="9" customWidth="1"/>
    <col min="4" max="4" width="11.42578125" style="9"/>
    <col min="5" max="5" width="20.7109375" style="9" customWidth="1"/>
    <col min="6" max="6" width="9.28515625" style="9" bestFit="1" customWidth="1"/>
    <col min="7" max="7" width="11.42578125" style="9"/>
    <col min="8" max="8" width="10.85546875" style="9" bestFit="1" customWidth="1"/>
    <col min="9" max="9" width="14.140625" style="9" bestFit="1" customWidth="1"/>
    <col min="10" max="10" width="11.28515625" style="9" customWidth="1"/>
    <col min="11" max="19" width="8" style="9" customWidth="1"/>
    <col min="20" max="20" width="9.42578125" style="9" customWidth="1"/>
    <col min="21" max="21" width="8.7109375" style="9" customWidth="1"/>
    <col min="22" max="22" width="9.5703125" style="9" customWidth="1"/>
    <col min="23" max="23" width="8.7109375" style="9" customWidth="1"/>
    <col min="24" max="24" width="11.85546875" style="9" bestFit="1" customWidth="1"/>
    <col min="25" max="25" width="8.7109375" style="9" hidden="1" customWidth="1"/>
    <col min="26" max="26" width="3.85546875" style="9" hidden="1" customWidth="1"/>
    <col min="27" max="28" width="0" style="9" hidden="1" customWidth="1"/>
    <col min="29" max="29" width="11.5703125" style="9" hidden="1" customWidth="1"/>
    <col min="30" max="31" width="0" style="9" hidden="1" customWidth="1"/>
    <col min="32" max="32" width="7.5703125" style="9" hidden="1" customWidth="1"/>
    <col min="33" max="33" width="0" style="9" hidden="1" customWidth="1"/>
    <col min="34" max="34" width="11.5703125" style="9" hidden="1" customWidth="1"/>
    <col min="35" max="16384" width="11.42578125" style="9"/>
  </cols>
  <sheetData>
    <row r="1" spans="1:34" customFormat="1" ht="15" x14ac:dyDescent="0.25">
      <c r="H1" s="14"/>
      <c r="I1" s="14"/>
      <c r="J1" s="14"/>
      <c r="W1" s="66"/>
      <c r="X1" s="66"/>
    </row>
    <row r="2" spans="1:34" customFormat="1" ht="18.75" customHeight="1" x14ac:dyDescent="0.25">
      <c r="B2" s="67" t="s">
        <v>28</v>
      </c>
      <c r="C2" s="68"/>
      <c r="D2" s="68"/>
      <c r="E2" s="68"/>
      <c r="F2" s="68"/>
      <c r="G2" s="68"/>
      <c r="H2" s="68" t="s">
        <v>27</v>
      </c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 t="s">
        <v>17</v>
      </c>
      <c r="X2" s="69"/>
    </row>
    <row r="3" spans="1:34" customFormat="1" ht="18.75" customHeight="1" x14ac:dyDescent="0.25">
      <c r="B3" s="67" t="s">
        <v>38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9"/>
    </row>
    <row r="4" spans="1:34" customFormat="1" ht="15" x14ac:dyDescent="0.25">
      <c r="B4" s="1"/>
      <c r="C4" s="2"/>
      <c r="D4" s="2"/>
      <c r="E4" s="2"/>
      <c r="F4" s="2"/>
      <c r="G4" s="2"/>
      <c r="H4" s="15"/>
      <c r="I4" s="15"/>
      <c r="J4" s="15"/>
      <c r="K4" s="2"/>
      <c r="L4" s="2"/>
      <c r="M4" s="2"/>
      <c r="N4" s="2"/>
    </row>
    <row r="5" spans="1:34" customFormat="1" ht="19.5" thickBot="1" x14ac:dyDescent="0.3">
      <c r="B5" s="67" t="s">
        <v>47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 t="s">
        <v>1</v>
      </c>
      <c r="W5" s="70"/>
      <c r="X5" s="71"/>
    </row>
    <row r="6" spans="1:34" ht="12" thickBot="1" x14ac:dyDescent="0.25">
      <c r="V6" s="63" t="s">
        <v>0</v>
      </c>
      <c r="W6" s="65">
        <v>43160</v>
      </c>
      <c r="X6" s="64"/>
    </row>
    <row r="7" spans="1:34" ht="67.5" x14ac:dyDescent="0.2">
      <c r="A7" s="9" t="s">
        <v>29</v>
      </c>
      <c r="B7" s="46" t="s">
        <v>18</v>
      </c>
      <c r="C7" s="47" t="s">
        <v>19</v>
      </c>
      <c r="D7" s="47" t="s">
        <v>20</v>
      </c>
      <c r="E7" s="47" t="s">
        <v>21</v>
      </c>
      <c r="F7" s="47" t="s">
        <v>22</v>
      </c>
      <c r="G7" s="47" t="s">
        <v>23</v>
      </c>
      <c r="H7" s="48" t="s">
        <v>24</v>
      </c>
      <c r="I7" s="48" t="s">
        <v>25</v>
      </c>
      <c r="J7" s="48" t="s">
        <v>26</v>
      </c>
      <c r="K7" s="47" t="s">
        <v>2</v>
      </c>
      <c r="L7" s="47" t="s">
        <v>3</v>
      </c>
      <c r="M7" s="47" t="s">
        <v>4</v>
      </c>
      <c r="N7" s="47" t="s">
        <v>5</v>
      </c>
      <c r="O7" s="47" t="s">
        <v>6</v>
      </c>
      <c r="P7" s="47" t="s">
        <v>7</v>
      </c>
      <c r="Q7" s="47" t="s">
        <v>8</v>
      </c>
      <c r="R7" s="47" t="s">
        <v>9</v>
      </c>
      <c r="S7" s="47" t="s">
        <v>10</v>
      </c>
      <c r="T7" s="47" t="s">
        <v>11</v>
      </c>
      <c r="U7" s="47" t="s">
        <v>12</v>
      </c>
      <c r="V7" s="47" t="s">
        <v>13</v>
      </c>
      <c r="W7" s="47" t="s">
        <v>14</v>
      </c>
      <c r="X7" s="55" t="s">
        <v>15</v>
      </c>
      <c r="Y7" s="52" t="s">
        <v>30</v>
      </c>
      <c r="Z7" s="45" t="s">
        <v>31</v>
      </c>
      <c r="AA7" s="44" t="s">
        <v>32</v>
      </c>
      <c r="AB7" s="45" t="s">
        <v>33</v>
      </c>
      <c r="AC7" s="44" t="s">
        <v>34</v>
      </c>
      <c r="AD7" s="44" t="s">
        <v>35</v>
      </c>
      <c r="AE7" s="45" t="s">
        <v>36</v>
      </c>
      <c r="AF7" s="45" t="s">
        <v>33</v>
      </c>
    </row>
    <row r="8" spans="1:34" ht="12" x14ac:dyDescent="0.2">
      <c r="A8" s="9">
        <v>1</v>
      </c>
      <c r="B8" s="56">
        <v>97001</v>
      </c>
      <c r="C8" s="27" t="s">
        <v>46</v>
      </c>
      <c r="D8" s="12" t="s">
        <v>37</v>
      </c>
      <c r="E8" s="28" t="s">
        <v>40</v>
      </c>
      <c r="F8" s="29">
        <v>845000038</v>
      </c>
      <c r="G8" s="30">
        <v>5</v>
      </c>
      <c r="H8" s="31">
        <v>0</v>
      </c>
      <c r="I8" s="31">
        <v>360207518</v>
      </c>
      <c r="J8" s="32">
        <f>+H8+I8</f>
        <v>360207518</v>
      </c>
      <c r="K8" s="33">
        <v>30017293</v>
      </c>
      <c r="L8" s="33">
        <v>30017293</v>
      </c>
      <c r="M8" s="33">
        <v>30017293</v>
      </c>
      <c r="N8" s="33">
        <v>30017293</v>
      </c>
      <c r="O8" s="33">
        <v>30017293</v>
      </c>
      <c r="P8" s="33">
        <v>30017293</v>
      </c>
      <c r="Q8" s="33">
        <v>30017293</v>
      </c>
      <c r="R8" s="33">
        <v>30017293</v>
      </c>
      <c r="S8" s="33">
        <v>30017293</v>
      </c>
      <c r="T8" s="33">
        <v>30017293</v>
      </c>
      <c r="U8" s="33">
        <v>30017293</v>
      </c>
      <c r="V8" s="33">
        <v>30017293</v>
      </c>
      <c r="W8" s="42">
        <f t="shared" ref="W8" si="0">+J8-L8-M8-N8-O8-P8-Q8-R8-S8-T8-U8-V8</f>
        <v>30017295</v>
      </c>
      <c r="X8" s="57">
        <f t="shared" ref="X8" si="1">SUM(L8:W8)</f>
        <v>360207518</v>
      </c>
      <c r="Y8" s="53">
        <v>845000038</v>
      </c>
      <c r="Z8" s="23">
        <v>5</v>
      </c>
      <c r="AA8" s="22" t="s">
        <v>41</v>
      </c>
      <c r="AB8" s="23" t="s">
        <v>42</v>
      </c>
      <c r="AC8" s="25" t="s">
        <v>43</v>
      </c>
      <c r="AD8" s="24" t="s">
        <v>44</v>
      </c>
      <c r="AE8" s="22" t="s">
        <v>45</v>
      </c>
      <c r="AF8" s="22" t="s">
        <v>42</v>
      </c>
      <c r="AG8" s="36">
        <f>+Y8-F8</f>
        <v>0</v>
      </c>
      <c r="AH8" s="26">
        <f>+Y8-F8</f>
        <v>0</v>
      </c>
    </row>
    <row r="9" spans="1:34" x14ac:dyDescent="0.2">
      <c r="A9" s="9">
        <v>35</v>
      </c>
      <c r="B9" s="56"/>
      <c r="C9" s="27"/>
      <c r="D9" s="12"/>
      <c r="E9" s="28"/>
      <c r="F9" s="29"/>
      <c r="G9" s="30"/>
      <c r="H9" s="31"/>
      <c r="I9" s="32"/>
      <c r="J9" s="3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58"/>
      <c r="Y9" s="54"/>
      <c r="Z9" s="23"/>
      <c r="AA9" s="22"/>
      <c r="AB9" s="23"/>
      <c r="AC9" s="25"/>
      <c r="AD9" s="24"/>
      <c r="AE9" s="22"/>
      <c r="AF9" s="22"/>
      <c r="AH9" s="26">
        <f t="shared" ref="AH9:AH14" si="2">+Y9-F9</f>
        <v>0</v>
      </c>
    </row>
    <row r="10" spans="1:34" x14ac:dyDescent="0.2">
      <c r="A10" s="9">
        <v>36</v>
      </c>
      <c r="B10" s="56"/>
      <c r="C10" s="27"/>
      <c r="D10" s="12"/>
      <c r="E10" s="28"/>
      <c r="F10" s="29"/>
      <c r="G10" s="30"/>
      <c r="H10" s="31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58"/>
      <c r="Y10" s="54"/>
      <c r="Z10" s="23"/>
      <c r="AA10" s="22"/>
      <c r="AB10" s="23"/>
      <c r="AC10" s="25"/>
      <c r="AD10" s="24"/>
      <c r="AE10" s="25"/>
      <c r="AF10" s="22"/>
      <c r="AH10" s="26">
        <f t="shared" si="2"/>
        <v>0</v>
      </c>
    </row>
    <row r="11" spans="1:34" x14ac:dyDescent="0.2">
      <c r="A11" s="9">
        <v>37</v>
      </c>
      <c r="B11" s="56"/>
      <c r="C11" s="27"/>
      <c r="D11" s="13"/>
      <c r="E11" s="28"/>
      <c r="F11" s="29"/>
      <c r="G11" s="34"/>
      <c r="H11" s="35"/>
      <c r="I11" s="31"/>
      <c r="J11" s="32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58"/>
      <c r="Y11" s="54"/>
      <c r="Z11" s="23"/>
      <c r="AA11" s="22"/>
      <c r="AB11" s="23"/>
      <c r="AC11" s="25"/>
      <c r="AD11" s="24"/>
      <c r="AE11" s="22"/>
      <c r="AF11" s="22"/>
      <c r="AH11" s="26">
        <f t="shared" si="2"/>
        <v>0</v>
      </c>
    </row>
    <row r="12" spans="1:34" x14ac:dyDescent="0.2">
      <c r="A12" s="9">
        <v>38</v>
      </c>
      <c r="B12" s="56"/>
      <c r="C12" s="27"/>
      <c r="D12" s="13"/>
      <c r="E12" s="28"/>
      <c r="F12" s="29"/>
      <c r="G12" s="34"/>
      <c r="H12" s="35"/>
      <c r="I12" s="31"/>
      <c r="J12" s="3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58"/>
      <c r="Y12" s="54"/>
      <c r="Z12" s="23"/>
      <c r="AA12" s="22"/>
      <c r="AB12" s="23"/>
      <c r="AC12" s="25"/>
      <c r="AD12" s="24"/>
      <c r="AE12" s="22"/>
      <c r="AF12" s="22"/>
      <c r="AH12" s="26">
        <f t="shared" si="2"/>
        <v>0</v>
      </c>
    </row>
    <row r="13" spans="1:34" x14ac:dyDescent="0.2">
      <c r="A13" s="9">
        <v>39</v>
      </c>
      <c r="B13" s="56"/>
      <c r="C13" s="27"/>
      <c r="D13" s="13"/>
      <c r="E13" s="28"/>
      <c r="F13" s="29"/>
      <c r="G13" s="34"/>
      <c r="H13" s="35"/>
      <c r="I13" s="31"/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58"/>
      <c r="Y13" s="54"/>
      <c r="Z13" s="23"/>
      <c r="AA13" s="22"/>
      <c r="AB13" s="23"/>
      <c r="AC13" s="25"/>
      <c r="AD13" s="24"/>
      <c r="AE13" s="22"/>
      <c r="AF13" s="22"/>
      <c r="AH13" s="26">
        <f t="shared" si="2"/>
        <v>0</v>
      </c>
    </row>
    <row r="14" spans="1:34" ht="12" thickBot="1" x14ac:dyDescent="0.25">
      <c r="A14" s="9">
        <v>40</v>
      </c>
      <c r="B14" s="56"/>
      <c r="C14" s="27"/>
      <c r="D14" s="13"/>
      <c r="E14" s="28"/>
      <c r="F14" s="29"/>
      <c r="G14" s="34"/>
      <c r="H14" s="35"/>
      <c r="I14" s="31"/>
      <c r="J14" s="32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58"/>
      <c r="Y14" s="54"/>
      <c r="Z14" s="23"/>
      <c r="AA14" s="22"/>
      <c r="AB14" s="23"/>
      <c r="AC14" s="25"/>
      <c r="AD14" s="24"/>
      <c r="AE14" s="22"/>
      <c r="AF14" s="22"/>
      <c r="AH14" s="26">
        <f t="shared" si="2"/>
        <v>0</v>
      </c>
    </row>
    <row r="15" spans="1:34" s="36" customFormat="1" ht="12" thickBot="1" x14ac:dyDescent="0.25">
      <c r="B15" s="37"/>
      <c r="C15" s="38" t="s">
        <v>15</v>
      </c>
      <c r="D15" s="38"/>
      <c r="E15" s="38"/>
      <c r="F15" s="37"/>
      <c r="G15" s="38"/>
      <c r="H15" s="39">
        <f t="shared" ref="H15:X15" si="3">SUM(H8:H14)</f>
        <v>0</v>
      </c>
      <c r="I15" s="39">
        <f t="shared" si="3"/>
        <v>360207518</v>
      </c>
      <c r="J15" s="39">
        <f t="shared" si="3"/>
        <v>360207518</v>
      </c>
      <c r="K15" s="40">
        <f t="shared" si="3"/>
        <v>30017293</v>
      </c>
      <c r="L15" s="40">
        <f t="shared" si="3"/>
        <v>30017293</v>
      </c>
      <c r="M15" s="40">
        <f t="shared" si="3"/>
        <v>30017293</v>
      </c>
      <c r="N15" s="40">
        <f t="shared" si="3"/>
        <v>30017293</v>
      </c>
      <c r="O15" s="40">
        <f t="shared" si="3"/>
        <v>30017293</v>
      </c>
      <c r="P15" s="40">
        <f t="shared" si="3"/>
        <v>30017293</v>
      </c>
      <c r="Q15" s="40">
        <f t="shared" si="3"/>
        <v>30017293</v>
      </c>
      <c r="R15" s="40">
        <f t="shared" si="3"/>
        <v>30017293</v>
      </c>
      <c r="S15" s="40">
        <f t="shared" si="3"/>
        <v>30017293</v>
      </c>
      <c r="T15" s="40">
        <f t="shared" si="3"/>
        <v>30017293</v>
      </c>
      <c r="U15" s="40">
        <f t="shared" si="3"/>
        <v>30017293</v>
      </c>
      <c r="V15" s="40">
        <f t="shared" si="3"/>
        <v>30017293</v>
      </c>
      <c r="W15" s="40">
        <f t="shared" si="3"/>
        <v>30017295</v>
      </c>
      <c r="X15" s="41">
        <f t="shared" si="3"/>
        <v>360207518</v>
      </c>
    </row>
    <row r="16" spans="1:34" s="49" customFormat="1" ht="15" x14ac:dyDescent="0.25">
      <c r="A16" s="3"/>
      <c r="B16" s="10"/>
      <c r="C16" s="3"/>
      <c r="D16" s="3"/>
      <c r="E16" s="3"/>
      <c r="F16" s="3"/>
      <c r="G16" s="16" t="e">
        <f>SUM(#REF!)</f>
        <v>#REF!</v>
      </c>
      <c r="H16" s="17"/>
      <c r="I16" s="1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59"/>
    </row>
    <row r="17" spans="1:24" s="49" customFormat="1" ht="15" x14ac:dyDescent="0.25">
      <c r="A17" s="3"/>
      <c r="B17" s="10"/>
      <c r="C17" s="3"/>
      <c r="D17" s="3"/>
      <c r="E17" s="3"/>
      <c r="F17" s="3"/>
      <c r="G17" s="16"/>
      <c r="H17" s="17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59"/>
    </row>
    <row r="18" spans="1:24" s="49" customFormat="1" ht="15" x14ac:dyDescent="0.25">
      <c r="A18" s="3"/>
      <c r="B18" s="10"/>
      <c r="C18" s="3"/>
      <c r="D18" s="3"/>
      <c r="E18" s="3"/>
      <c r="F18" s="3"/>
      <c r="G18" s="16"/>
      <c r="H18" s="17"/>
      <c r="I18" s="1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59"/>
    </row>
    <row r="19" spans="1:24" s="49" customFormat="1" ht="15" x14ac:dyDescent="0.25">
      <c r="A19" s="3"/>
      <c r="B19" s="10"/>
      <c r="C19" s="3"/>
      <c r="D19" s="3"/>
      <c r="E19" s="3"/>
      <c r="F19" s="3"/>
      <c r="G19" s="18" t="e">
        <f>+G16-#REF!</f>
        <v>#REF!</v>
      </c>
      <c r="H19" s="17"/>
      <c r="I19" s="1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59"/>
    </row>
    <row r="20" spans="1:24" s="49" customFormat="1" ht="15" x14ac:dyDescent="0.25">
      <c r="A20" s="50"/>
      <c r="B20" s="60"/>
      <c r="C20" s="4"/>
      <c r="D20" s="4"/>
      <c r="E20" s="4"/>
      <c r="F20" s="4"/>
      <c r="G20" s="19"/>
      <c r="H20" s="17"/>
      <c r="I20" s="17"/>
      <c r="J20" s="51"/>
      <c r="K20" s="51"/>
      <c r="L20" s="4"/>
      <c r="M20" s="4"/>
      <c r="N20" s="4"/>
      <c r="O20" s="3"/>
      <c r="P20" s="3"/>
      <c r="Q20" s="3"/>
      <c r="R20" s="3"/>
      <c r="S20" s="3"/>
      <c r="T20" s="3"/>
      <c r="U20" s="3"/>
      <c r="V20" s="3"/>
      <c r="W20" s="3"/>
      <c r="X20" s="59"/>
    </row>
    <row r="21" spans="1:24" s="49" customFormat="1" ht="15.75" thickBot="1" x14ac:dyDescent="0.3">
      <c r="A21" s="3"/>
      <c r="B21" s="61"/>
      <c r="C21" s="5"/>
      <c r="D21" s="5"/>
      <c r="E21" s="5"/>
      <c r="F21" s="5"/>
      <c r="G21" s="20"/>
      <c r="H21" s="21"/>
      <c r="I21" s="21"/>
      <c r="J21" s="6" t="s">
        <v>16</v>
      </c>
      <c r="K21" s="6"/>
      <c r="L21" s="7"/>
      <c r="M21" s="7"/>
      <c r="N21" s="7"/>
      <c r="O21" s="11"/>
      <c r="P21" s="11"/>
      <c r="Q21" s="11"/>
      <c r="R21" s="11"/>
      <c r="S21" s="11"/>
      <c r="T21" s="11"/>
      <c r="U21" s="11"/>
      <c r="V21" s="11"/>
      <c r="W21" s="11"/>
      <c r="X21" s="62"/>
    </row>
    <row r="22" spans="1:24" ht="15" x14ac:dyDescent="0.25">
      <c r="B22" s="8" t="s">
        <v>39</v>
      </c>
      <c r="C22"/>
      <c r="D22"/>
      <c r="E22"/>
      <c r="F22"/>
      <c r="G22" s="14"/>
      <c r="H22" s="14"/>
      <c r="I22" s="14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 s="43"/>
    </row>
    <row r="23" spans="1:24" ht="15" x14ac:dyDescent="0.25">
      <c r="B23" s="8"/>
      <c r="C23"/>
      <c r="D23"/>
      <c r="E23"/>
      <c r="F23"/>
      <c r="G23" s="14"/>
      <c r="H23" s="14"/>
      <c r="I23" s="14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</sheetData>
  <sortState ref="A2:AF41">
    <sortCondition ref="A2:A41"/>
  </sortState>
  <mergeCells count="4">
    <mergeCell ref="W1:X1"/>
    <mergeCell ref="B2:X2"/>
    <mergeCell ref="B3:X3"/>
    <mergeCell ref="B5:X5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2017-06-07T21:08:54Z</cp:lastPrinted>
  <dcterms:created xsi:type="dcterms:W3CDTF">2017-05-30T16:08:01Z</dcterms:created>
  <dcterms:modified xsi:type="dcterms:W3CDTF">2019-02-05T15:49:36Z</dcterms:modified>
</cp:coreProperties>
</file>